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mf10is13.urad.mfcr.cz\Shared\20260326102922_14134_10427658\"/>
    </mc:Choice>
  </mc:AlternateContent>
  <xr:revisionPtr revIDLastSave="0" documentId="13_ncr:1_{25C41D82-F35C-458A-A764-830F467CC9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A benzin manuál" sheetId="3" r:id="rId1"/>
    <sheet name="List1" sheetId="1" state="hidden" r:id="rId2"/>
  </sheets>
  <externalReferences>
    <externalReference r:id="rId3"/>
    <externalReference r:id="rId4"/>
  </externalReferences>
  <definedNames>
    <definedName name="Barva">List1!$B$1:$B$8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'1A benzin manuál'!$7:$7</definedName>
    <definedName name="_xlnm.Print_Area" localSheetId="0">'1A benzin manuál'!$A$1:$G$59</definedName>
    <definedName name="Pozadavek" localSheetId="0">[1]List1!$B$2:$B$3</definedName>
    <definedName name="Pozadavek">[2]List1!$B$2:$B$3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1" i="3" l="1"/>
  <c r="F31" i="3" s="1"/>
  <c r="E32" i="3"/>
  <c r="F32" i="3" s="1"/>
  <c r="E33" i="3"/>
  <c r="F33" i="3" s="1"/>
  <c r="D29" i="3" l="1"/>
  <c r="D52" i="3" l="1"/>
  <c r="D55" i="3"/>
  <c r="D42" i="3"/>
  <c r="D38" i="3"/>
  <c r="E38" i="3" s="1"/>
  <c r="D39" i="3"/>
  <c r="E39" i="3" s="1"/>
  <c r="D40" i="3"/>
  <c r="E40" i="3" s="1"/>
  <c r="D41" i="3"/>
  <c r="E25" i="3" l="1"/>
  <c r="F25" i="3" s="1"/>
  <c r="E19" i="3" l="1"/>
  <c r="F19" i="3" s="1"/>
  <c r="E20" i="3"/>
  <c r="F20" i="3" s="1"/>
  <c r="E21" i="3"/>
  <c r="F21" i="3" s="1"/>
  <c r="E22" i="3"/>
  <c r="F22" i="3" s="1"/>
  <c r="E23" i="3"/>
  <c r="F23" i="3" s="1"/>
  <c r="E24" i="3"/>
  <c r="F24" i="3" s="1"/>
  <c r="E26" i="3"/>
  <c r="F26" i="3" s="1"/>
  <c r="E27" i="3"/>
  <c r="F27" i="3" s="1"/>
  <c r="D50" i="3" l="1"/>
  <c r="E29" i="3"/>
  <c r="E41" i="3"/>
  <c r="E42" i="3"/>
  <c r="D43" i="3"/>
  <c r="E43" i="3" s="1"/>
  <c r="D44" i="3"/>
  <c r="E44" i="3" s="1"/>
  <c r="D45" i="3"/>
  <c r="E45" i="3" s="1"/>
  <c r="D46" i="3"/>
  <c r="E46" i="3" s="1"/>
  <c r="D47" i="3"/>
  <c r="E47" i="3" s="1"/>
  <c r="D49" i="3" l="1"/>
  <c r="B57" i="3" s="1"/>
  <c r="D53" i="3" l="1"/>
  <c r="E49" i="3"/>
  <c r="E15" i="3"/>
  <c r="E35" i="3"/>
  <c r="E52" i="3" l="1"/>
  <c r="F29" i="3"/>
  <c r="F15" i="3" l="1"/>
  <c r="F35" i="3"/>
  <c r="F52" i="3" l="1"/>
  <c r="E50" i="3"/>
  <c r="F50" i="3" l="1"/>
  <c r="F49" i="3" l="1"/>
  <c r="E53" i="3" l="1"/>
  <c r="E55" i="3" s="1"/>
  <c r="F53" i="3" l="1"/>
  <c r="F55" i="3" s="1"/>
</calcChain>
</file>

<file path=xl/sharedStrings.xml><?xml version="1.0" encoding="utf-8"?>
<sst xmlns="http://schemas.openxmlformats.org/spreadsheetml/2006/main" count="84" uniqueCount="48">
  <si>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</si>
  <si>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</si>
  <si>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</si>
  <si>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</si>
  <si>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</si>
  <si>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</si>
  <si>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</si>
  <si>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</si>
  <si>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</si>
  <si>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</si>
  <si>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</si>
  <si>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</si>
  <si>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</si>
  <si>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</si>
  <si>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</si>
  <si>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</si>
  <si>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</si>
  <si>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</si>
  <si>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</si>
  <si>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</si>
  <si>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</si>
  <si>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</si>
  <si>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</si>
  <si>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</si>
  <si>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</si>
  <si>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</si>
  <si>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</si>
  <si>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Vyhřívaná vnější zpětná zrcátka</t>
  </si>
  <si>
    <t>Středová loketní opěrka vpředu</t>
  </si>
  <si>
    <t>Letní pneu na litých discích včetně sady kompatibilních bezpečnostních šroubů kol</t>
  </si>
  <si>
    <t>Reflexní vesty pro všechny cestující</t>
  </si>
  <si>
    <t>Sněhové řetězy</t>
  </si>
  <si>
    <t>Příplatková barva karosérie - bílá</t>
  </si>
  <si>
    <t>Příplatková barva karosérie - černá</t>
  </si>
  <si>
    <t>Škoda</t>
  </si>
  <si>
    <t>Aktivní systém prevence čelního nárazu</t>
  </si>
  <si>
    <t>Příplatková barva karosérie - červená</t>
  </si>
  <si>
    <t>modrá</t>
  </si>
  <si>
    <t>1A</t>
  </si>
  <si>
    <t xml:space="preserve">Příloha Kupní smlouvy: Specifikace předmětu plnění - Obecná
 "Centrální nákup osobních vozidel – kategorie 1A benzin manuál"
</t>
  </si>
  <si>
    <t>červená</t>
  </si>
  <si>
    <t>bílá</t>
  </si>
  <si>
    <t>černá</t>
  </si>
  <si>
    <t>Parkovací senzory vzadu</t>
  </si>
  <si>
    <t>Tažné zařízení z výroby</t>
  </si>
  <si>
    <t xml:space="preserve">Hasicí přístroj [práškový min. 0,5 kg] umístěný pod sedadlem spolujezdce </t>
  </si>
  <si>
    <t>Barva jako součást Fakultativní výbavy</t>
  </si>
  <si>
    <t>Fabia Selection 1,0 MPI 59 kW 5° manuální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</si>
</sst>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4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10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164" fontId="10" fillId="0" borderId="0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165" fontId="10" fillId="0" borderId="0" xfId="0" applyNumberFormat="1" applyFont="1" applyFill="1" applyBorder="1" applyAlignment="1" applyProtection="1">
      <alignment horizontal="right" vertical="center"/>
      <protection hidden="1"/>
    </xf>
    <xf numFmtId="165" fontId="10" fillId="0" borderId="0" xfId="0" applyNumberFormat="1" applyFont="1"/>
    <xf numFmtId="165" fontId="10" fillId="0" borderId="0" xfId="0" applyNumberFormat="1" applyFont="1" applyProtection="1">
      <protection locked="0"/>
    </xf>
    <xf numFmtId="0" fontId="12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>
      <alignment vertical="center"/>
    </xf>
    <xf numFmtId="0" fontId="12" fillId="0" borderId="1" xfId="0" applyFont="1" applyFill="1" applyBorder="1" applyAlignment="1" applyProtection="1">
      <alignment horizontal="left" vertical="center"/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165" fontId="3" fillId="5" borderId="1" xfId="0" applyNumberFormat="1" applyFont="1" applyFill="1" applyBorder="1" applyAlignment="1" applyProtection="1">
      <alignment vertical="center"/>
      <protection hidden="1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5" fontId="7" fillId="0" borderId="1" xfId="0" applyNumberFormat="1" applyFont="1" applyBorder="1" applyProtection="1">
      <protection hidden="1"/>
    </xf>
    <xf numFmtId="165" fontId="7" fillId="0" borderId="1" xfId="0" applyNumberFormat="1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 applyProtection="1">
      <alignment horizontal="left" vertical="center" wrapText="1" indent="2"/>
      <protection hidden="1"/>
    </xf>
    <xf numFmtId="0" fontId="7" fillId="0" borderId="0" xfId="0" applyFont="1" applyBorder="1" applyAlignment="1" applyProtection="1">
      <alignment horizontal="left" vertical="center" wrapText="1" indent="2"/>
      <protection hidden="1"/>
    </xf>
    <xf numFmtId="0" fontId="12" fillId="5" borderId="1" xfId="0" applyFont="1" applyFill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" xfId="0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Font="1" applyBorder="1" applyProtection="1">
      <protection locked="0"/>
    </xf>
    <xf numFmtId="0" fontId="7" fillId="4" borderId="5" xfId="0" applyFont="1" applyFill="1" applyBorder="1" applyAlignment="1" applyProtection="1">
      <alignment horizontal="center" vertical="center"/>
      <protection hidden="1"/>
    </xf>
    <xf numFmtId="165" fontId="7" fillId="5" borderId="1" xfId="0" applyNumberFormat="1" applyFont="1" applyFill="1" applyBorder="1" applyAlignment="1" applyProtection="1">
      <alignment horizontal="right" vertical="center"/>
      <protection hidden="1"/>
    </xf>
    <xf numFmtId="0" fontId="7" fillId="3" borderId="1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7" fillId="5" borderId="1" xfId="0" applyNumberFormat="1" applyFont="1" applyFill="1" applyBorder="1" applyProtection="1">
      <protection hidden="1"/>
    </xf>
    <xf numFmtId="166" fontId="7" fillId="4" borderId="1" xfId="0" applyNumberFormat="1" applyFont="1" applyFill="1" applyBorder="1" applyProtection="1">
      <protection hidden="1"/>
    </xf>
    <xf numFmtId="165" fontId="7" fillId="4" borderId="1" xfId="0" applyNumberFormat="1" applyFont="1" applyFill="1" applyBorder="1" applyProtection="1">
      <protection hidden="1"/>
    </xf>
    <xf numFmtId="165" fontId="7" fillId="0" borderId="0" xfId="0" applyNumberFormat="1" applyFont="1" applyProtection="1">
      <protection hidden="1"/>
    </xf>
    <xf numFmtId="0" fontId="7" fillId="0" borderId="1" xfId="0" applyFont="1" applyFill="1" applyBorder="1" applyAlignment="1" applyProtection="1">
      <alignment horizontal="left" vertical="center" wrapText="1" indent="2"/>
      <protection hidden="1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/>
      <protection hidden="1"/>
    </xf>
    <xf numFmtId="0" fontId="7" fillId="0" borderId="3" xfId="0" applyFont="1" applyFill="1" applyBorder="1" applyAlignment="1" applyProtection="1">
      <alignment horizontal="left" vertical="center"/>
      <protection hidden="1"/>
    </xf>
    <xf numFmtId="0" fontId="7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1" fontId="7" fillId="3" borderId="2" xfId="0" applyNumberFormat="1" applyFont="1" applyFill="1" applyBorder="1" applyAlignment="1" applyProtection="1">
      <alignment horizontal="left" vertical="center" wrapText="1"/>
      <protection locked="0"/>
    </xf>
    <xf numFmtId="1" fontId="7" fillId="3" borderId="3" xfId="0" applyNumberFormat="1" applyFont="1" applyFill="1" applyBorder="1" applyAlignment="1" applyProtection="1">
      <alignment horizontal="left" vertical="center" wrapText="1"/>
      <protection locked="0"/>
    </xf>
    <xf numFmtId="1" fontId="7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0" fontId="3" fillId="5" borderId="2" xfId="0" applyFont="1" applyFill="1" applyBorder="1" applyAlignment="1" applyProtection="1">
      <alignment horizontal="left" vertical="center" wrapText="1"/>
      <protection hidden="1"/>
    </xf>
    <xf numFmtId="0" fontId="3" fillId="5" borderId="4" xfId="0" applyFont="1" applyFill="1" applyBorder="1" applyAlignment="1" applyProtection="1">
      <alignment horizontal="left" vertical="center" wrapText="1"/>
      <protection hidden="1"/>
    </xf>
    <xf numFmtId="0" fontId="12" fillId="0" borderId="2" xfId="0" applyFont="1" applyFill="1" applyBorder="1" applyAlignment="1" applyProtection="1">
      <alignment horizontal="left" vertical="center"/>
      <protection hidden="1"/>
    </xf>
    <xf numFmtId="0" fontId="12" fillId="0" borderId="3" xfId="0" applyFont="1" applyFill="1" applyBorder="1" applyAlignment="1" applyProtection="1">
      <alignment horizontal="left" vertical="center"/>
      <protection hidden="1"/>
    </xf>
    <xf numFmtId="0" fontId="12" fillId="0" borderId="4" xfId="0" applyFont="1" applyFill="1" applyBorder="1" applyAlignment="1" applyProtection="1">
      <alignment horizontal="left" vertical="center"/>
      <protection hidden="1"/>
    </xf>
    <xf numFmtId="0" fontId="3" fillId="5" borderId="1" xfId="0" applyFont="1" applyFill="1" applyBorder="1" applyAlignment="1" applyProtection="1">
      <alignment horizontal="left" vertical="center"/>
      <protection hidden="1"/>
    </xf>
    <xf numFmtId="0" fontId="12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4" xfId="0" applyFont="1" applyFill="1" applyBorder="1" applyAlignment="1" applyProtection="1">
      <alignment horizontal="left" vertical="center" wrapText="1"/>
      <protection hidden="1"/>
    </xf>
    <xf numFmtId="0" fontId="12" fillId="5" borderId="2" xfId="0" applyFont="1" applyFill="1" applyBorder="1" applyAlignment="1" applyProtection="1">
      <alignment horizontal="left"/>
      <protection hidden="1"/>
    </xf>
    <xf numFmtId="0" fontId="12" fillId="5" borderId="4" xfId="0" applyFont="1" applyFill="1" applyBorder="1" applyAlignment="1" applyProtection="1">
      <alignment horizontal="left"/>
      <protection hidden="1"/>
    </xf>
    <xf numFmtId="0" fontId="12" fillId="4" borderId="2" xfId="0" applyFont="1" applyFill="1" applyBorder="1" applyAlignment="1" applyProtection="1">
      <alignment horizontal="left"/>
      <protection hidden="1"/>
    </xf>
    <xf numFmtId="0" fontId="12" fillId="4" borderId="4" xfId="0" applyFont="1" applyFill="1" applyBorder="1" applyAlignment="1" applyProtection="1">
      <alignment horizontal="left"/>
      <protection hidden="1"/>
    </xf>
    <xf numFmtId="165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2"/>
  <sheetViews>
    <sheetView showGridLines="0" tabSelected="1" view="pageBreakPreview" zoomScaleNormal="100" zoomScaleSheetLayoutView="100" workbookViewId="0">
      <selection activeCell="C7" sqref="C7:F7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61" t="s">
        <v>39</v>
      </c>
      <c r="C4" s="61"/>
      <c r="D4" s="61"/>
      <c r="E4" s="61"/>
      <c r="F4" s="61"/>
      <c r="G4" s="5"/>
      <c r="H4" s="5"/>
      <c r="I4" s="5"/>
      <c r="J4" s="5"/>
      <c r="K4" s="5"/>
      <c r="L4" s="5"/>
    </row>
    <row r="5" spans="2:12" x14ac:dyDescent="0.2">
      <c r="B5" s="12"/>
      <c r="C5" s="12"/>
      <c r="D5" s="12"/>
      <c r="E5" s="12"/>
      <c r="F5" s="12"/>
      <c r="L5" s="2"/>
    </row>
    <row r="6" spans="2:12" ht="4.5" customHeight="1" x14ac:dyDescent="0.2">
      <c r="B6" s="12"/>
      <c r="C6" s="12"/>
      <c r="D6" s="12"/>
      <c r="E6" s="12"/>
      <c r="F6" s="12"/>
      <c r="G6" s="6"/>
      <c r="H6" s="6"/>
      <c r="I6" s="6"/>
      <c r="J6" s="6"/>
      <c r="K6" s="6"/>
      <c r="L6" s="6"/>
    </row>
    <row r="7" spans="2:12" s="30" customFormat="1" ht="17.25" customHeight="1" x14ac:dyDescent="0.25">
      <c r="B7" s="29" t="s">
        <v>0</v>
      </c>
      <c r="C7" s="62" t="s">
        <v>38</v>
      </c>
      <c r="D7" s="62"/>
      <c r="E7" s="62"/>
      <c r="F7" s="62"/>
    </row>
    <row r="8" spans="2:12" s="30" customFormat="1" ht="17.25" customHeight="1" x14ac:dyDescent="0.25">
      <c r="B8" s="31" t="s">
        <v>1</v>
      </c>
      <c r="C8" s="62" t="s">
        <v>34</v>
      </c>
      <c r="D8" s="62"/>
      <c r="E8" s="62"/>
      <c r="F8" s="62"/>
    </row>
    <row r="9" spans="2:12" s="30" customFormat="1" ht="17.25" customHeight="1" x14ac:dyDescent="0.25">
      <c r="B9" s="31" t="s">
        <v>2</v>
      </c>
      <c r="C9" s="63" t="s">
        <v>47</v>
      </c>
      <c r="D9" s="64"/>
      <c r="E9" s="64"/>
      <c r="F9" s="65"/>
    </row>
    <row r="10" spans="2:12" s="30" customFormat="1" ht="17.25" customHeight="1" x14ac:dyDescent="0.25">
      <c r="B10" s="31" t="s">
        <v>3</v>
      </c>
      <c r="C10" s="60" t="s">
        <v>18</v>
      </c>
      <c r="D10" s="60"/>
      <c r="E10" s="60"/>
      <c r="F10" s="60"/>
    </row>
    <row r="11" spans="2:12" s="30" customFormat="1" ht="17.25" customHeight="1" x14ac:dyDescent="0.25">
      <c r="B11" s="31" t="s">
        <v>4</v>
      </c>
      <c r="C11" s="60" t="s">
        <v>18</v>
      </c>
      <c r="D11" s="60"/>
      <c r="E11" s="60"/>
      <c r="F11" s="60"/>
    </row>
    <row r="12" spans="2:12" s="30" customFormat="1" ht="17.25" customHeight="1" x14ac:dyDescent="0.25">
      <c r="B12" s="31" t="s">
        <v>5</v>
      </c>
      <c r="C12" s="73" t="s">
        <v>18</v>
      </c>
      <c r="D12" s="74"/>
      <c r="E12" s="74"/>
      <c r="F12" s="75"/>
    </row>
    <row r="13" spans="2:12" s="21" customFormat="1" x14ac:dyDescent="0.2">
      <c r="B13" s="18"/>
      <c r="C13" s="19"/>
      <c r="D13" s="19"/>
      <c r="E13" s="19"/>
      <c r="F13" s="20"/>
    </row>
    <row r="14" spans="2:12" s="34" customFormat="1" ht="29.25" customHeight="1" x14ac:dyDescent="0.2">
      <c r="B14" s="76" t="s">
        <v>6</v>
      </c>
      <c r="C14" s="77"/>
      <c r="D14" s="32" t="s">
        <v>7</v>
      </c>
      <c r="E14" s="32" t="s">
        <v>8</v>
      </c>
      <c r="F14" s="33" t="s">
        <v>9</v>
      </c>
    </row>
    <row r="15" spans="2:12" s="36" customFormat="1" ht="36" customHeight="1" x14ac:dyDescent="0.25">
      <c r="B15" s="78" t="s">
        <v>12</v>
      </c>
      <c r="C15" s="79"/>
      <c r="D15" s="35">
        <v>309258.11</v>
      </c>
      <c r="E15" s="35">
        <f>D15*0.21</f>
        <v>64944.203099999992</v>
      </c>
      <c r="F15" s="35">
        <f>D15+E15</f>
        <v>374202.31309999997</v>
      </c>
      <c r="J15" s="37"/>
    </row>
    <row r="16" spans="2:12" s="21" customFormat="1" x14ac:dyDescent="0.2">
      <c r="B16" s="22"/>
      <c r="C16" s="23"/>
      <c r="D16" s="23"/>
      <c r="E16" s="23"/>
      <c r="F16" s="24"/>
    </row>
    <row r="17" spans="1:12" s="42" customFormat="1" ht="32.25" customHeight="1" x14ac:dyDescent="0.2">
      <c r="B17" s="41" t="s">
        <v>6</v>
      </c>
      <c r="C17" s="32" t="s">
        <v>10</v>
      </c>
      <c r="D17" s="32" t="s">
        <v>7</v>
      </c>
      <c r="E17" s="32" t="s">
        <v>8</v>
      </c>
      <c r="F17" s="33" t="s">
        <v>9</v>
      </c>
    </row>
    <row r="18" spans="1:12" s="34" customFormat="1" ht="30" customHeight="1" x14ac:dyDescent="0.2">
      <c r="B18" s="80" t="s">
        <v>13</v>
      </c>
      <c r="C18" s="81"/>
      <c r="D18" s="81"/>
      <c r="E18" s="81"/>
      <c r="F18" s="82"/>
    </row>
    <row r="19" spans="1:12" s="21" customFormat="1" ht="24.75" customHeight="1" x14ac:dyDescent="0.2">
      <c r="A19" s="34"/>
      <c r="B19" s="59" t="s">
        <v>43</v>
      </c>
      <c r="C19" s="47" t="s">
        <v>17</v>
      </c>
      <c r="D19" s="48">
        <v>0</v>
      </c>
      <c r="E19" s="48">
        <f t="shared" ref="E19:E27" si="0">D19*0.21</f>
        <v>0</v>
      </c>
      <c r="F19" s="48">
        <f t="shared" ref="F19:F35" si="1">D19+E19</f>
        <v>0</v>
      </c>
    </row>
    <row r="20" spans="1:12" s="21" customFormat="1" ht="20.25" customHeight="1" x14ac:dyDescent="0.2">
      <c r="A20" s="34"/>
      <c r="B20" s="59" t="s">
        <v>27</v>
      </c>
      <c r="C20" s="47" t="s">
        <v>17</v>
      </c>
      <c r="D20" s="48">
        <v>0</v>
      </c>
      <c r="E20" s="48">
        <f>D20*0.21</f>
        <v>0</v>
      </c>
      <c r="F20" s="48">
        <f>D20+E20</f>
        <v>0</v>
      </c>
    </row>
    <row r="21" spans="1:12" s="21" customFormat="1" ht="17.25" customHeight="1" x14ac:dyDescent="0.2">
      <c r="A21" s="34"/>
      <c r="B21" s="59" t="s">
        <v>28</v>
      </c>
      <c r="C21" s="47" t="s">
        <v>17</v>
      </c>
      <c r="D21" s="48">
        <v>0</v>
      </c>
      <c r="E21" s="48">
        <f t="shared" ref="E21" si="2">D21*0.21</f>
        <v>0</v>
      </c>
      <c r="F21" s="48">
        <f>D21+E21</f>
        <v>0</v>
      </c>
    </row>
    <row r="22" spans="1:12" s="21" customFormat="1" x14ac:dyDescent="0.2">
      <c r="A22" s="34"/>
      <c r="B22" s="59" t="s">
        <v>35</v>
      </c>
      <c r="C22" s="47" t="s">
        <v>17</v>
      </c>
      <c r="D22" s="48">
        <v>0</v>
      </c>
      <c r="E22" s="48">
        <f t="shared" ref="E22:E26" si="3">D22*0.21</f>
        <v>0</v>
      </c>
      <c r="F22" s="48">
        <f t="shared" ref="F22:F26" si="4">D22+E22</f>
        <v>0</v>
      </c>
    </row>
    <row r="23" spans="1:12" s="21" customFormat="1" ht="24.75" customHeight="1" x14ac:dyDescent="0.2">
      <c r="A23" s="34"/>
      <c r="B23" s="59" t="s">
        <v>29</v>
      </c>
      <c r="C23" s="52" t="s">
        <v>18</v>
      </c>
      <c r="D23" s="48">
        <v>8972.73</v>
      </c>
      <c r="E23" s="48">
        <f t="shared" si="3"/>
        <v>1884.2732999999998</v>
      </c>
      <c r="F23" s="48">
        <f t="shared" si="4"/>
        <v>10857.0033</v>
      </c>
    </row>
    <row r="24" spans="1:12" s="21" customFormat="1" ht="20.25" customHeight="1" x14ac:dyDescent="0.2">
      <c r="A24" s="34"/>
      <c r="B24" s="43" t="s">
        <v>44</v>
      </c>
      <c r="C24" s="52" t="s">
        <v>18</v>
      </c>
      <c r="D24" s="48">
        <v>11390.91</v>
      </c>
      <c r="E24" s="48">
        <f t="shared" si="3"/>
        <v>2392.0911000000001</v>
      </c>
      <c r="F24" s="48">
        <f t="shared" si="4"/>
        <v>13783.001099999999</v>
      </c>
    </row>
    <row r="25" spans="1:12" s="21" customFormat="1" ht="30" customHeight="1" x14ac:dyDescent="0.2">
      <c r="A25" s="34"/>
      <c r="B25" s="43" t="s">
        <v>45</v>
      </c>
      <c r="C25" s="52" t="s">
        <v>18</v>
      </c>
      <c r="D25" s="48">
        <v>954.55</v>
      </c>
      <c r="E25" s="48">
        <f t="shared" si="3"/>
        <v>200.45549999999997</v>
      </c>
      <c r="F25" s="48">
        <f t="shared" si="4"/>
        <v>1155.0055</v>
      </c>
    </row>
    <row r="26" spans="1:12" s="21" customFormat="1" x14ac:dyDescent="0.2">
      <c r="A26" s="34"/>
      <c r="B26" s="43" t="s">
        <v>31</v>
      </c>
      <c r="C26" s="52" t="s">
        <v>18</v>
      </c>
      <c r="D26" s="48">
        <v>2205.54</v>
      </c>
      <c r="E26" s="48">
        <f t="shared" si="3"/>
        <v>463.16339999999997</v>
      </c>
      <c r="F26" s="48">
        <f t="shared" si="4"/>
        <v>2668.7033999999999</v>
      </c>
    </row>
    <row r="27" spans="1:12" s="21" customFormat="1" ht="17.25" customHeight="1" x14ac:dyDescent="0.2">
      <c r="A27" s="34"/>
      <c r="B27" s="43" t="s">
        <v>30</v>
      </c>
      <c r="C27" s="52" t="s">
        <v>18</v>
      </c>
      <c r="D27" s="48">
        <v>227.88</v>
      </c>
      <c r="E27" s="48">
        <f t="shared" si="0"/>
        <v>47.854799999999997</v>
      </c>
      <c r="F27" s="48">
        <f t="shared" si="1"/>
        <v>275.73480000000001</v>
      </c>
    </row>
    <row r="28" spans="1:12" s="21" customFormat="1" ht="17.25" customHeight="1" x14ac:dyDescent="0.2">
      <c r="A28" s="34"/>
      <c r="B28" s="44"/>
      <c r="C28" s="25"/>
      <c r="D28" s="26"/>
      <c r="E28" s="26"/>
      <c r="F28" s="26"/>
    </row>
    <row r="29" spans="1:12" s="34" customFormat="1" ht="17.25" customHeight="1" x14ac:dyDescent="0.2">
      <c r="B29" s="84" t="s">
        <v>21</v>
      </c>
      <c r="C29" s="85"/>
      <c r="D29" s="51">
        <f>SUM(D20+D21+D22)+(IF(C23="ANO",D23,"0"))+(IF(C24="ANO",D24,"0"))+(IF(C25="ANO",D25,"0"))+(IF(C26="ANO",D26,"0"))+(IF(C27="ANO",D27,"0"))</f>
        <v>0</v>
      </c>
      <c r="E29" s="51">
        <f>D29*0.21</f>
        <v>0</v>
      </c>
      <c r="F29" s="51">
        <f>D29+E29</f>
        <v>0</v>
      </c>
    </row>
    <row r="30" spans="1:12" ht="17.25" customHeight="1" x14ac:dyDescent="0.2">
      <c r="B30" s="93"/>
      <c r="C30" s="94"/>
      <c r="D30" s="94"/>
      <c r="E30" s="94"/>
      <c r="F30" s="95"/>
      <c r="L30" s="2"/>
    </row>
    <row r="31" spans="1:12" ht="17.25" hidden="1" customHeight="1" x14ac:dyDescent="0.2">
      <c r="B31" s="53" t="s">
        <v>36</v>
      </c>
      <c r="C31" s="52" t="s">
        <v>18</v>
      </c>
      <c r="D31" s="54">
        <v>15204.13</v>
      </c>
      <c r="E31" s="54">
        <f>D31*0.21</f>
        <v>3192.8672999999999</v>
      </c>
      <c r="F31" s="54">
        <f>D31+E31</f>
        <v>18396.997299999999</v>
      </c>
      <c r="L31" s="2"/>
    </row>
    <row r="32" spans="1:12" ht="17.25" hidden="1" customHeight="1" x14ac:dyDescent="0.2">
      <c r="B32" s="53" t="s">
        <v>32</v>
      </c>
      <c r="C32" s="52" t="s">
        <v>18</v>
      </c>
      <c r="D32" s="54">
        <v>7159.5</v>
      </c>
      <c r="E32" s="54">
        <f>D32*0.21</f>
        <v>1503.4949999999999</v>
      </c>
      <c r="F32" s="54">
        <f>D32+E32</f>
        <v>8662.994999999999</v>
      </c>
      <c r="L32" s="2"/>
    </row>
    <row r="33" spans="2:12" ht="17.25" hidden="1" customHeight="1" x14ac:dyDescent="0.2">
      <c r="B33" s="53" t="s">
        <v>33</v>
      </c>
      <c r="C33" s="52" t="s">
        <v>18</v>
      </c>
      <c r="D33" s="54">
        <v>10909.09</v>
      </c>
      <c r="E33" s="54">
        <f>D33*0.21</f>
        <v>2290.9088999999999</v>
      </c>
      <c r="F33" s="54">
        <f>D33+E33</f>
        <v>13199.998900000001</v>
      </c>
      <c r="L33" s="2"/>
    </row>
    <row r="34" spans="2:12" s="21" customFormat="1" ht="17.25" customHeight="1" x14ac:dyDescent="0.2">
      <c r="B34" s="90"/>
      <c r="C34" s="91"/>
      <c r="D34" s="91"/>
      <c r="E34" s="91"/>
      <c r="F34" s="92"/>
    </row>
    <row r="35" spans="2:12" s="34" customFormat="1" ht="17.25" customHeight="1" x14ac:dyDescent="0.2">
      <c r="B35" s="45" t="s">
        <v>22</v>
      </c>
      <c r="C35" s="52" t="s">
        <v>18</v>
      </c>
      <c r="D35" s="51">
        <v>64264.46</v>
      </c>
      <c r="E35" s="51">
        <f>D35*0.21</f>
        <v>13495.536599999999</v>
      </c>
      <c r="F35" s="51">
        <f t="shared" si="1"/>
        <v>77759.996599999999</v>
      </c>
    </row>
    <row r="36" spans="2:12" ht="17.25" customHeight="1" x14ac:dyDescent="0.2">
      <c r="B36" s="17"/>
      <c r="C36" s="16"/>
      <c r="D36" s="15"/>
      <c r="E36" s="15"/>
      <c r="F36" s="15"/>
      <c r="L36" s="2"/>
    </row>
    <row r="37" spans="2:12" s="34" customFormat="1" ht="12" customHeight="1" x14ac:dyDescent="0.2">
      <c r="B37" s="70" t="s">
        <v>16</v>
      </c>
      <c r="C37" s="71"/>
      <c r="D37" s="71"/>
      <c r="E37" s="71"/>
      <c r="F37" s="72"/>
    </row>
    <row r="38" spans="2:12" s="34" customFormat="1" ht="12" customHeight="1" x14ac:dyDescent="0.2">
      <c r="B38" s="49"/>
      <c r="C38" s="50" t="s">
        <v>17</v>
      </c>
      <c r="D38" s="38">
        <f t="shared" ref="D38:D41" si="5">F38/1.21</f>
        <v>0</v>
      </c>
      <c r="E38" s="38">
        <f t="shared" ref="E38:E40" si="6">F38-D38</f>
        <v>0</v>
      </c>
      <c r="F38" s="39">
        <v>0</v>
      </c>
    </row>
    <row r="39" spans="2:12" s="34" customFormat="1" ht="12" customHeight="1" x14ac:dyDescent="0.2">
      <c r="B39" s="49"/>
      <c r="C39" s="50" t="s">
        <v>17</v>
      </c>
      <c r="D39" s="38">
        <f t="shared" si="5"/>
        <v>0</v>
      </c>
      <c r="E39" s="38">
        <f t="shared" si="6"/>
        <v>0</v>
      </c>
      <c r="F39" s="39">
        <v>0</v>
      </c>
    </row>
    <row r="40" spans="2:12" s="34" customFormat="1" ht="12" customHeight="1" x14ac:dyDescent="0.2">
      <c r="B40" s="49"/>
      <c r="C40" s="50" t="s">
        <v>17</v>
      </c>
      <c r="D40" s="38">
        <f t="shared" si="5"/>
        <v>0</v>
      </c>
      <c r="E40" s="38">
        <f t="shared" si="6"/>
        <v>0</v>
      </c>
      <c r="F40" s="39">
        <v>0</v>
      </c>
    </row>
    <row r="41" spans="2:12" s="34" customFormat="1" ht="12" customHeight="1" x14ac:dyDescent="0.2">
      <c r="B41" s="49"/>
      <c r="C41" s="50" t="s">
        <v>17</v>
      </c>
      <c r="D41" s="38">
        <f t="shared" si="5"/>
        <v>0</v>
      </c>
      <c r="E41" s="38">
        <f t="shared" ref="E41:E47" si="7">F41-D41</f>
        <v>0</v>
      </c>
      <c r="F41" s="39">
        <v>0</v>
      </c>
    </row>
    <row r="42" spans="2:12" s="34" customFormat="1" ht="12" customHeight="1" x14ac:dyDescent="0.2">
      <c r="B42" s="40"/>
      <c r="C42" s="11" t="s">
        <v>17</v>
      </c>
      <c r="D42" s="38">
        <f>F42/1.21</f>
        <v>0</v>
      </c>
      <c r="E42" s="38">
        <f t="shared" si="7"/>
        <v>0</v>
      </c>
      <c r="F42" s="39">
        <v>0</v>
      </c>
    </row>
    <row r="43" spans="2:12" s="34" customFormat="1" ht="12" customHeight="1" x14ac:dyDescent="0.2">
      <c r="B43" s="40"/>
      <c r="C43" s="11" t="s">
        <v>17</v>
      </c>
      <c r="D43" s="38">
        <f t="shared" ref="D43:D47" si="8">F43/1.21</f>
        <v>0</v>
      </c>
      <c r="E43" s="38">
        <f t="shared" si="7"/>
        <v>0</v>
      </c>
      <c r="F43" s="39">
        <v>0</v>
      </c>
    </row>
    <row r="44" spans="2:12" s="34" customFormat="1" ht="12" customHeight="1" x14ac:dyDescent="0.2">
      <c r="B44" s="40"/>
      <c r="C44" s="11" t="s">
        <v>17</v>
      </c>
      <c r="D44" s="38">
        <f t="shared" si="8"/>
        <v>0</v>
      </c>
      <c r="E44" s="38">
        <f t="shared" si="7"/>
        <v>0</v>
      </c>
      <c r="F44" s="39">
        <v>0</v>
      </c>
    </row>
    <row r="45" spans="2:12" s="34" customFormat="1" ht="12" customHeight="1" x14ac:dyDescent="0.2">
      <c r="B45" s="40"/>
      <c r="C45" s="11" t="s">
        <v>17</v>
      </c>
      <c r="D45" s="38">
        <f t="shared" si="8"/>
        <v>0</v>
      </c>
      <c r="E45" s="38">
        <f t="shared" si="7"/>
        <v>0</v>
      </c>
      <c r="F45" s="39">
        <v>0</v>
      </c>
    </row>
    <row r="46" spans="2:12" s="34" customFormat="1" ht="12" customHeight="1" x14ac:dyDescent="0.2">
      <c r="B46" s="40"/>
      <c r="C46" s="11" t="s">
        <v>17</v>
      </c>
      <c r="D46" s="38">
        <f t="shared" si="8"/>
        <v>0</v>
      </c>
      <c r="E46" s="38">
        <f t="shared" si="7"/>
        <v>0</v>
      </c>
      <c r="F46" s="39">
        <v>0</v>
      </c>
    </row>
    <row r="47" spans="2:12" s="34" customFormat="1" ht="12" customHeight="1" x14ac:dyDescent="0.2">
      <c r="B47" s="40"/>
      <c r="C47" s="11" t="s">
        <v>17</v>
      </c>
      <c r="D47" s="38">
        <f t="shared" si="8"/>
        <v>0</v>
      </c>
      <c r="E47" s="38">
        <f t="shared" si="7"/>
        <v>0</v>
      </c>
      <c r="F47" s="39">
        <v>0</v>
      </c>
    </row>
    <row r="48" spans="2:12" s="21" customFormat="1" ht="12" customHeight="1" x14ac:dyDescent="0.2">
      <c r="D48" s="27"/>
      <c r="E48" s="27"/>
      <c r="F48" s="28"/>
    </row>
    <row r="49" spans="2:12" s="34" customFormat="1" ht="12" customHeight="1" x14ac:dyDescent="0.2">
      <c r="B49" s="86" t="s">
        <v>20</v>
      </c>
      <c r="C49" s="87"/>
      <c r="D49" s="55">
        <f>IF((SUM((IF(C38="ANO",D38,"0")))+(IF(C39="ANO",D39,"0"))+(IF(C40="ANO",D40,"0"))+(IF(C41="ANO",D41,"0"))+(IF(C42="ANO",D42,"0"))+(IF(C43="ANO",D43,"0"))+(IF(C44="ANO",D44,"0"))+(IF(C45="ANO",D45,"0"))+(IF(C46="ANO",D46,"0"))+(IF(C47="ANO",D47,"0")))&gt;=(D50),"částka do/přesahuje 10 %",SUM((IF(C38="ANO",D38,"0")))+(IF(C39="ANO",D39,"0"))+(IF(C40="ANO",D40,"0"))+(IF(C41="ANO",D41,"0"))+(IF(C42="ANO",D42,"0"))+(IF(C43="ANO",D43,"0"))+(IF(C44="ANO",D44,"0"))+(IF(C45="ANO",D45,"0"))+(IF(C46="ANO",D46,"0"))+(IF(C47="ANO",D47,"0")))</f>
        <v>0</v>
      </c>
      <c r="E49" s="55">
        <f>IF((D49="částka do/přesahuje 10 %"),"částka do/přesahuje 10 %",D49*0.21)</f>
        <v>0</v>
      </c>
      <c r="F49" s="55">
        <f>IF((E49="částka do/přesahuje 10 %"),"částka do/přesahuje 10 %",D49+E49)</f>
        <v>0</v>
      </c>
    </row>
    <row r="50" spans="2:12" s="34" customFormat="1" ht="12" customHeight="1" x14ac:dyDescent="0.2">
      <c r="B50" s="88" t="s">
        <v>26</v>
      </c>
      <c r="C50" s="89"/>
      <c r="D50" s="56">
        <f>D52*0.1</f>
        <v>30925.811000000002</v>
      </c>
      <c r="E50" s="57">
        <f>D50*0.21</f>
        <v>6494.4203100000004</v>
      </c>
      <c r="F50" s="57">
        <f>D50+E50</f>
        <v>37420.231310000003</v>
      </c>
    </row>
    <row r="51" spans="2:12" s="34" customFormat="1" ht="12" customHeight="1" x14ac:dyDescent="0.2">
      <c r="B51" s="46"/>
      <c r="C51" s="46"/>
      <c r="D51" s="58"/>
      <c r="E51" s="58"/>
      <c r="F51" s="58"/>
    </row>
    <row r="52" spans="2:12" s="34" customFormat="1" ht="12" customHeight="1" x14ac:dyDescent="0.2">
      <c r="B52" s="88" t="s">
        <v>24</v>
      </c>
      <c r="C52" s="89"/>
      <c r="D52" s="57">
        <f>SUM(D15,D29,IF(C35="ANO",D35,0),IF(C31="ANO",D31,0),IF(C32="ANO",D32,0),IF(C33="ANO",D33,0))</f>
        <v>309258.11</v>
      </c>
      <c r="E52" s="57">
        <f>D52*0.21</f>
        <v>64944.203099999992</v>
      </c>
      <c r="F52" s="57">
        <f>D52+E52</f>
        <v>374202.31309999997</v>
      </c>
    </row>
    <row r="53" spans="2:12" s="36" customFormat="1" ht="20.25" customHeight="1" x14ac:dyDescent="0.25">
      <c r="B53" s="83" t="s">
        <v>23</v>
      </c>
      <c r="C53" s="83"/>
      <c r="D53" s="35">
        <f>D52+D49</f>
        <v>309258.11</v>
      </c>
      <c r="E53" s="35">
        <f>D53*0.21</f>
        <v>64944.203099999992</v>
      </c>
      <c r="F53" s="35">
        <f>D53+E53</f>
        <v>374202.31309999997</v>
      </c>
      <c r="J53" s="37"/>
    </row>
    <row r="54" spans="2:12" s="7" customFormat="1" ht="12" customHeight="1" x14ac:dyDescent="0.25">
      <c r="B54" s="13"/>
      <c r="C54" s="13"/>
      <c r="D54" s="14"/>
      <c r="E54" s="14"/>
      <c r="F54" s="14"/>
      <c r="J54" s="8"/>
    </row>
    <row r="55" spans="2:12" s="7" customFormat="1" ht="32.25" customHeight="1" x14ac:dyDescent="0.25">
      <c r="B55" s="67" t="s">
        <v>19</v>
      </c>
      <c r="C55" s="68"/>
      <c r="D55" s="10" t="str">
        <f>IF((AND(1 &lt;=$C$12,$C$12&lt;=64)),$C$12*D53,"-")</f>
        <v>-</v>
      </c>
      <c r="E55" s="10" t="str">
        <f>IF((AND(1 &lt;=$C$12,$C$12&lt;=64)),$C$12*E53,"-")</f>
        <v>-</v>
      </c>
      <c r="F55" s="10" t="str">
        <f>IF((AND(1 &lt;=$C$12,$C$12&lt;=64)),$C$12*F53,"-")</f>
        <v>-</v>
      </c>
      <c r="J55" s="8"/>
    </row>
    <row r="56" spans="2:12" x14ac:dyDescent="0.2">
      <c r="B56" s="12"/>
      <c r="C56" s="69"/>
      <c r="D56" s="69"/>
      <c r="E56" s="12"/>
      <c r="F56" s="12"/>
      <c r="J56" s="3"/>
      <c r="L56" s="2"/>
    </row>
    <row r="57" spans="2:12" x14ac:dyDescent="0.2">
      <c r="B57" s="66" t="str">
        <f>IF(OR(D49="částka převyšuje 10 %",C10="-",C11="-",C12="-",C23="-",C24="-",C25="-",C26="-",C27="-",C35="-"),"NEJSOU VYPLNĚNA VŠECHNA POVINNÁ POLE NEBO FAKULTATIVNÍ VÝBAVA DO/PŘESAHUJE 10 % !!!","JSOU VYPLNĚNA VŠECHNA POVINNÁ POLE")</f>
        <v>NEJSOU VYPLNĚNA VŠECHNA POVINNÁ POLE NEBO FAKULTATIVNÍ VÝBAVA DO/PŘESAHUJE 10 % !!!</v>
      </c>
      <c r="C57" s="66"/>
      <c r="D57" s="66"/>
      <c r="E57" s="66"/>
      <c r="F57" s="66"/>
      <c r="J57" s="3"/>
      <c r="L57" s="2"/>
    </row>
    <row r="58" spans="2:12" x14ac:dyDescent="0.2">
      <c r="B58" s="66"/>
      <c r="C58" s="66"/>
      <c r="D58" s="66"/>
      <c r="E58" s="66"/>
      <c r="F58" s="66"/>
      <c r="J58" s="3"/>
      <c r="L58" s="2"/>
    </row>
    <row r="59" spans="2:12" x14ac:dyDescent="0.2">
      <c r="B59" s="12"/>
      <c r="C59" s="12"/>
      <c r="D59" s="12"/>
      <c r="E59" s="12"/>
      <c r="F59" s="12"/>
      <c r="J59" s="3"/>
      <c r="L59" s="2"/>
    </row>
    <row r="60" spans="2:12" x14ac:dyDescent="0.2">
      <c r="J60" s="3"/>
      <c r="L60" s="2"/>
    </row>
    <row r="61" spans="2:12" x14ac:dyDescent="0.2"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K89" s="3"/>
      <c r="L89" s="2"/>
    </row>
    <row r="90" spans="10:12" x14ac:dyDescent="0.2">
      <c r="K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</sheetData>
  <sheetProtection formatRows="0"/>
  <mergeCells count="21">
    <mergeCell ref="B57:F58"/>
    <mergeCell ref="B55:C55"/>
    <mergeCell ref="C56:D56"/>
    <mergeCell ref="B37:F37"/>
    <mergeCell ref="C12:F12"/>
    <mergeCell ref="B14:C14"/>
    <mergeCell ref="B15:C15"/>
    <mergeCell ref="B18:F18"/>
    <mergeCell ref="B53:C53"/>
    <mergeCell ref="B29:C29"/>
    <mergeCell ref="B49:C49"/>
    <mergeCell ref="B50:C50"/>
    <mergeCell ref="B52:C52"/>
    <mergeCell ref="B34:F34"/>
    <mergeCell ref="B30:F30"/>
    <mergeCell ref="C11:F11"/>
    <mergeCell ref="B4:F4"/>
    <mergeCell ref="C7:F7"/>
    <mergeCell ref="C8:F8"/>
    <mergeCell ref="C9:F9"/>
    <mergeCell ref="C10:F10"/>
  </mergeCells>
  <conditionalFormatting sqref="D49:F49">
    <cfRule type="containsText" dxfId="3" priority="6" operator="containsText" text="částka do/přesahuje 10 %">
      <formula>NOT(ISERROR(SEARCH("částka do/přesahuje 10 %",D49)))</formula>
    </cfRule>
  </conditionalFormatting>
  <conditionalFormatting sqref="B57:F58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!!!",B57)))</formula>
    </cfRule>
    <cfRule type="containsText" dxfId="1" priority="2" operator="containsText" text="JSOU VYPLNĚNA VŠECHNA POVINNÁ POLE">
      <formula>NOT(ISERROR(SEARCH("JSOU VYPLNĚNA VŠECHNA POVINNÁ POLE",B57)))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10 %!!!",B57)))</formula>
    </cfRule>
  </conditionalFormatting>
  <dataValidations count="2">
    <dataValidation type="list" allowBlank="1" showInputMessage="1" showErrorMessage="1" sqref="C28" xr:uid="{00000000-0002-0000-0000-000000000000}">
      <formula1>Pozadavek</formula1>
    </dataValidation>
    <dataValidation type="list" allowBlank="1" showInputMessage="1" showErrorMessage="1" sqref="C35:C36 C19:C27" xr:uid="{00000000-0002-0000-0000-000001000000}">
      <formula1>$A$1:$A$4</formula1>
    </dataValidation>
  </dataValidations>
  <pageMargins left="0.70866141732283472" right="0.70866141732283472" top="0.78740157480314965" bottom="0.78740157480314965" header="0.31496062992125984" footer="0.31496062992125984"/>
  <pageSetup paperSize="9" scale="73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List1!$B$1:$B$6</xm:f>
          </x14:formula1>
          <xm:sqref>C10:F10</xm:sqref>
        </x14:dataValidation>
        <x14:dataValidation type="list" allowBlank="1" showInputMessage="1" showErrorMessage="1" xr:uid="{00000000-0002-0000-0000-000003000000}">
          <x14:formula1>
            <xm:f>List1!$C$1:$C$7</xm:f>
          </x14:formula1>
          <xm:sqref>C11:F11</xm:sqref>
        </x14:dataValidation>
        <x14:dataValidation type="list" allowBlank="1" showInputMessage="1" showErrorMessage="1" xr:uid="{00000000-0002-0000-0000-000004000000}">
          <x14:formula1>
            <xm:f>List1!$D$1:$D$68</xm:f>
          </x14:formula1>
          <xm:sqref>C12:F12</xm:sqref>
        </x14:dataValidation>
        <x14:dataValidation type="list" allowBlank="1" showInputMessage="1" showErrorMessage="1" xr:uid="{00000000-0002-0000-0000-000005000000}">
          <x14:formula1>
            <xm:f>List1!$A$1:$A$6</xm:f>
          </x14:formula1>
          <xm:sqref>C31:C33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8"/>
  <sheetViews>
    <sheetView workbookViewId="0">
      <selection activeCell="R16" sqref="R16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37</v>
      </c>
      <c r="C2" s="9" t="s">
        <v>25</v>
      </c>
      <c r="D2">
        <v>1</v>
      </c>
    </row>
    <row r="3" spans="1:4" x14ac:dyDescent="0.25">
      <c r="A3" t="s">
        <v>17</v>
      </c>
      <c r="B3" t="s">
        <v>40</v>
      </c>
      <c r="C3" t="s">
        <v>15</v>
      </c>
      <c r="D3">
        <v>2</v>
      </c>
    </row>
    <row r="4" spans="1:4" x14ac:dyDescent="0.25">
      <c r="A4" t="s">
        <v>17</v>
      </c>
      <c r="B4" t="s">
        <v>41</v>
      </c>
      <c r="C4" t="s">
        <v>14</v>
      </c>
      <c r="D4">
        <v>3</v>
      </c>
    </row>
    <row r="5" spans="1:4" x14ac:dyDescent="0.25">
      <c r="A5" t="s">
        <v>17</v>
      </c>
      <c r="B5" t="s">
        <v>42</v>
      </c>
      <c r="C5" s="9"/>
      <c r="D5">
        <v>4</v>
      </c>
    </row>
    <row r="6" spans="1:4" x14ac:dyDescent="0.25">
      <c r="A6" t="s">
        <v>11</v>
      </c>
      <c r="B6" t="s">
        <v>46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1A benzin manuál</vt:lpstr>
      <vt:lpstr>List1</vt:lpstr>
      <vt:lpstr>Barva</vt:lpstr>
      <vt:lpstr>'1A benzin manuál'!Názvy_tisku</vt:lpstr>
      <vt:lpstr>'1A benzin manuál'!Oblast_tisku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2026-03-26T09:29:31Z</dcterms:modified>
</cp:coreProperties>
</file>